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Сквирводоканал\ТАРИФИ\2022\Проба 2\"/>
    </mc:Choice>
  </mc:AlternateContent>
  <bookViews>
    <workbookView xWindow="0" yWindow="0" windowWidth="19200" windowHeight="6945"/>
  </bookViews>
  <sheets>
    <sheet name="структура водопост+водовідвед" sheetId="1" r:id="rId1"/>
  </sheets>
  <definedNames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Area_4" localSheetId="0">#REF!</definedName>
    <definedName name="Excel_BuiltIn_Print_Area_4">#REF!</definedName>
    <definedName name="Excel_BuiltIn_Print_Titles_2" localSheetId="0">#REF!</definedName>
    <definedName name="Excel_BuiltIn_Print_Titles_2">#REF!</definedName>
    <definedName name="Excel_BuiltIn_Print_Titles_4" localSheetId="0">#REF!</definedName>
    <definedName name="Excel_BuiltIn_Print_Titles_4">#REF!</definedName>
    <definedName name="hjhjhhhjhj">#REF!</definedName>
    <definedName name="SHARED_FORMULA_13_110_13_110_0">(#REF!-#REF!)/#REF!</definedName>
    <definedName name="SHARED_FORMULA_13_138_13_138_0">#REF!+#REF!+#REF!</definedName>
    <definedName name="SHARED_FORMULA_13_21_13_21_0">#REF!+#REF!+#REF!</definedName>
    <definedName name="SHARED_FORMULA_13_30_13_30_0">#REF!+#REF!+#REF!</definedName>
    <definedName name="SHARED_FORMULA_13_60_13_60_0">#REF!+#REF!+#REF!</definedName>
    <definedName name="SHARED_FORMULA_13_85_13_85_0">#REF!+#REF!-#REF!</definedName>
    <definedName name="SHARED_FORMULA_13_93_13_93_0">#REF!-#REF!+#REF!+#REF!</definedName>
    <definedName name="SHARED_FORMULA_14_116_14_116_0">#REF!+#REF!+#REF!</definedName>
    <definedName name="SHARED_FORMULA_14_30_14_30_0">#REF!+#REF!+#REF!</definedName>
    <definedName name="SHARED_FORMULA_14_60_14_60_0">#REF!+#REF!+#REF!</definedName>
    <definedName name="SHARED_FORMULA_15_107_15_107_0">(#REF!+#REF!)/#REF!</definedName>
    <definedName name="SHARED_FORMULA_15_108_15_108_0">(#REF!-#REF!-#REF!)/#REF!</definedName>
    <definedName name="SHARED_FORMULA_19_103_19_103_0">#REF!+#REF!</definedName>
    <definedName name="SHARED_FORMULA_19_138_19_138_0">#REF!+#REF!</definedName>
    <definedName name="SHARED_FORMULA_19_21_19_21_0">#REF!+#REF!</definedName>
    <definedName name="SHARED_FORMULA_19_29_19_29_0">#REF!+#REF!</definedName>
    <definedName name="SHARED_FORMULA_19_60_19_60_0">#REF!+#REF!</definedName>
    <definedName name="SHARED_FORMULA_19_93_19_93_0">#REF!+#REF!</definedName>
    <definedName name="SHARED_FORMULA_20_116_20_116_0">#REF!+#REF!</definedName>
    <definedName name="SHARED_FORMULA_20_29_20_29_0">#REF!+#REF!</definedName>
    <definedName name="SHARED_FORMULA_20_60_20_60_0">#REF!+#REF!</definedName>
    <definedName name="SHARED_FORMULA_24_21_24_21_0">#REF!+#REF!+#REF!</definedName>
    <definedName name="SHARED_FORMULA_24_60_24_60_0">#REF!+#REF!+#REF!</definedName>
    <definedName name="SHARED_FORMULA_25_116_25_116_0">#REF!+#REF!+#REF!+#REF!</definedName>
    <definedName name="SHARED_FORMULA_25_23_25_23_0">#REF!+#REF!+#REF!+#REF!</definedName>
    <definedName name="SHARED_FORMULA_25_60_25_60_0">#REF!+#REF!+#REF!+#REF!</definedName>
    <definedName name="SHARED_FORMULA_3_106_3_106_0">#REF!/#REF!</definedName>
    <definedName name="SHARED_FORMULA_3_107_3_107_0">(#REF!+#REF!+#REF!)/#REF!</definedName>
    <definedName name="SHARED_FORMULA_3_108_3_108_0">(#REF!-#REF!-#REF!-#REF!)/#REF!</definedName>
    <definedName name="SHARED_FORMULA_3_127_3_127_0">#REF!</definedName>
    <definedName name="SHARED_FORMULA_3_128_3_128_0">(#REF!+#REF!)/#REF!</definedName>
    <definedName name="SHARED_FORMULA_3_129_3_129_0">#REF!</definedName>
    <definedName name="SHARED_FORMULA_3_133_3_133_0">#REF!/#REF!</definedName>
    <definedName name="SHARED_FORMULA_3_137_3_137_0">#REF!+#REF!</definedName>
    <definedName name="SHARED_FORMULA_3_59_3_59_0">IF(#REF!+#REF!+#REF!+#REF!=#REF!+#REF!+#REF!+#REF!+#REF!,#REF!+#REF!+#REF!+#REF!,"неприпустиме значення")</definedName>
    <definedName name="SHARED_FORMULA_4_100_4_100_0">#REF!+1</definedName>
    <definedName name="SHARED_FORMULA_4_20_4_20_0">#REF!+1</definedName>
    <definedName name="SHARED_FORMULA_4_58_4_58_0">#REF!+1</definedName>
    <definedName name="SHARED_FORMULA_5_102_5_102_0">#REF!+#REF!+#REF!</definedName>
    <definedName name="SHARED_FORMULA_7_109_7_109_0">#REF!/#REF!</definedName>
    <definedName name="SHARED_FORMULA_7_110_7_110_0">#REF!/#REF!</definedName>
    <definedName name="SHARED_FORMULA_7_111_7_111_0">(#REF!)/(#REF!+#REF!)*100</definedName>
    <definedName name="SHARED_FORMULA_7_138_7_138_0">#REF!+#REF!</definedName>
    <definedName name="SHARED_FORMULA_7_21_7_21_0">#REF!+#REF!</definedName>
    <definedName name="SHARED_FORMULA_7_29_7_29_0">#REF!+#REF!</definedName>
    <definedName name="SHARED_FORMULA_7_60_7_60_0">#REF!+#REF!</definedName>
    <definedName name="SHARED_FORMULA_7_77_7_77_0">#REF!+#REF!+#REF!</definedName>
    <definedName name="SHARED_FORMULA_7_85_7_85_0">#REF!-#REF!</definedName>
    <definedName name="SHARED_FORMULA_7_93_7_93_0">#REF!-#REF!</definedName>
    <definedName name="SHARED_FORMULA_7_95_7_95_0">#REF!-#REF!</definedName>
    <definedName name="SHARED_FORMULA_8_116_8_116_0">#REF!+#REF!</definedName>
    <definedName name="SHARED_FORMULA_8_30_8_30_0">#REF!+#REF!</definedName>
    <definedName name="SHARED_FORMULA_8_60_8_60_0">#REF!+#REF!</definedName>
    <definedName name="г">#REF!</definedName>
    <definedName name="нов">#REF!</definedName>
    <definedName name="ноен">#REF!</definedName>
    <definedName name="_xlnm.Print_Area" localSheetId="0">'структура водопост+водовідвед'!$A$1:$F$46</definedName>
    <definedName name="п">#REF!</definedName>
    <definedName name="покриття00">#REF!</definedName>
    <definedName name="Поооооооооо">#REF!</definedName>
    <definedName name="упіуп">#REF!</definedName>
    <definedName name="фвфвф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1" l="1"/>
  <c r="I10" i="1" l="1"/>
  <c r="I7" i="1"/>
  <c r="F37" i="1" l="1"/>
  <c r="D37" i="1"/>
  <c r="F36" i="1"/>
  <c r="D36" i="1"/>
  <c r="F35" i="1"/>
  <c r="D35" i="1"/>
  <c r="F34" i="1"/>
  <c r="D34" i="1"/>
  <c r="F33" i="1"/>
  <c r="D33" i="1"/>
  <c r="F32" i="1"/>
  <c r="D32" i="1"/>
  <c r="E31" i="1"/>
  <c r="F31" i="1" s="1"/>
  <c r="C31" i="1"/>
  <c r="D31" i="1" s="1"/>
  <c r="F30" i="1"/>
  <c r="D30" i="1"/>
  <c r="F29" i="1"/>
  <c r="D29" i="1"/>
  <c r="F28" i="1"/>
  <c r="D28" i="1"/>
  <c r="F27" i="1"/>
  <c r="F26" i="1" s="1"/>
  <c r="D27" i="1"/>
  <c r="E26" i="1"/>
  <c r="C26" i="1"/>
  <c r="F25" i="1"/>
  <c r="D25" i="1"/>
  <c r="F24" i="1"/>
  <c r="D24" i="1"/>
  <c r="F23" i="1"/>
  <c r="D23" i="1"/>
  <c r="F22" i="1"/>
  <c r="D22" i="1"/>
  <c r="E21" i="1"/>
  <c r="C21" i="1"/>
  <c r="F20" i="1"/>
  <c r="D20" i="1"/>
  <c r="F19" i="1"/>
  <c r="D19" i="1"/>
  <c r="F18" i="1"/>
  <c r="D18" i="1"/>
  <c r="E17" i="1"/>
  <c r="F17" i="1" s="1"/>
  <c r="C17" i="1"/>
  <c r="D17" i="1" s="1"/>
  <c r="E16" i="1"/>
  <c r="F16" i="1" s="1"/>
  <c r="F15" i="1"/>
  <c r="D15" i="1"/>
  <c r="F14" i="1"/>
  <c r="D14" i="1"/>
  <c r="F13" i="1"/>
  <c r="D13" i="1"/>
  <c r="F12" i="1"/>
  <c r="D12" i="1"/>
  <c r="F11" i="1"/>
  <c r="D11" i="1"/>
  <c r="F10" i="1"/>
  <c r="D10" i="1"/>
  <c r="D9" i="1" s="1"/>
  <c r="E9" i="1"/>
  <c r="C9" i="1"/>
  <c r="F21" i="1" l="1"/>
  <c r="E8" i="1"/>
  <c r="F8" i="1" s="1"/>
  <c r="F9" i="1"/>
  <c r="D21" i="1"/>
  <c r="D26" i="1"/>
  <c r="C16" i="1"/>
  <c r="D16" i="1" s="1"/>
  <c r="E38" i="1" l="1"/>
  <c r="F38" i="1" s="1"/>
  <c r="C8" i="1"/>
  <c r="D8" i="1" s="1"/>
  <c r="C38" i="1" l="1"/>
  <c r="D38" i="1" s="1"/>
  <c r="D40" i="1"/>
  <c r="F40" i="1"/>
  <c r="E39" i="1"/>
  <c r="C39" i="1" l="1"/>
  <c r="D39" i="1" s="1"/>
  <c r="F39" i="1"/>
  <c r="E41" i="1"/>
  <c r="C41" i="1" l="1"/>
  <c r="D41" i="1" s="1"/>
  <c r="E44" i="1"/>
  <c r="E43" i="1"/>
  <c r="F41" i="1"/>
  <c r="C43" i="1" l="1"/>
</calcChain>
</file>

<file path=xl/sharedStrings.xml><?xml version="1.0" encoding="utf-8"?>
<sst xmlns="http://schemas.openxmlformats.org/spreadsheetml/2006/main" count="79" uniqueCount="67">
  <si>
    <t xml:space="preserve">№ з/п </t>
  </si>
  <si>
    <t xml:space="preserve">Найменування показників </t>
  </si>
  <si>
    <t xml:space="preserve">Послуга з централізованого постачання холодної води </t>
  </si>
  <si>
    <t xml:space="preserve">Послуга з централізованого водовідведення </t>
  </si>
  <si>
    <t>тис. грн на рік</t>
  </si>
  <si>
    <r>
      <t>грн/м</t>
    </r>
    <r>
      <rPr>
        <vertAlign val="superscript"/>
        <sz val="18"/>
        <rFont val="Times New Roman"/>
        <family val="1"/>
        <charset val="204"/>
      </rPr>
      <t>3</t>
    </r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</si>
  <si>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</si>
  <si>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</si>
  <si>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</si>
  <si>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</si>
  <si>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>електроенергія</t>
  </si>
  <si>
    <t>1.1.2</t>
  </si>
  <si>
    <t>ПММ</t>
  </si>
  <si>
    <t>1.1.3</t>
  </si>
  <si>
    <t>Матеріали, реагенти</t>
  </si>
  <si>
    <t>1.1.4</t>
  </si>
  <si>
    <t>Запчастини</t>
  </si>
  <si>
    <t>1.1.5</t>
  </si>
  <si>
    <t>інші прямі матеріальні витрати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</si>
  <si>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</si>
  <si>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</si>
  <si>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</si>
  <si>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</si>
  <si>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>1.3.1</t>
  </si>
  <si>
    <t>частка прямих витрат на централізоване водопостачання та водовідведення</t>
  </si>
  <si>
    <t>1.3.2</t>
  </si>
  <si>
    <t xml:space="preserve">відрахування на соціальні заходи </t>
  </si>
  <si>
    <t>1.3.3</t>
  </si>
  <si>
    <t xml:space="preserve">амортизаційні відрахування </t>
  </si>
  <si>
    <t>1.3.4</t>
  </si>
  <si>
    <t>1.4</t>
  </si>
  <si>
    <t xml:space="preserve">Загальновиробничі витрати, у т. ч.: </t>
  </si>
  <si>
    <t>1.4.1</t>
  </si>
  <si>
    <t>Витрати на оплату праці</t>
  </si>
  <si>
    <t>1.4.2</t>
  </si>
  <si>
    <t>1.4.3</t>
  </si>
  <si>
    <t>1.4.4</t>
  </si>
  <si>
    <t>інші витрати</t>
  </si>
  <si>
    <t>2</t>
  </si>
  <si>
    <t xml:space="preserve">Адміністративні витрати, у т. ч.: </t>
  </si>
  <si>
    <t>2.1</t>
  </si>
  <si>
    <t>2.2</t>
  </si>
  <si>
    <t>2.3</t>
  </si>
  <si>
    <t>2.4</t>
  </si>
  <si>
    <t xml:space="preserve">Витрати на збут, у т. ч.: </t>
  </si>
  <si>
    <t>3.1</t>
  </si>
  <si>
    <t>3.2</t>
  </si>
  <si>
    <t>3.3</t>
  </si>
  <si>
    <t>3.4</t>
  </si>
  <si>
    <t>Інші операційні витрати</t>
  </si>
  <si>
    <t xml:space="preserve">Фінансові витрати </t>
  </si>
  <si>
    <t>Повна собівартість</t>
  </si>
  <si>
    <t xml:space="preserve">Розрахунковий прибуток, у т. ч.: </t>
  </si>
  <si>
    <t>7.1</t>
  </si>
  <si>
    <t>чистий прибуток  з централізованого постачання холодної води/водовідведення</t>
  </si>
  <si>
    <t xml:space="preserve">Вартість послуги з централізованого постачання холодної води, водовідведення </t>
  </si>
  <si>
    <r>
      <t>Обсяг реалізації, тис. м</t>
    </r>
    <r>
      <rPr>
        <b/>
        <vertAlign val="superscript"/>
        <sz val="18"/>
        <rFont val="Times New Roman"/>
        <family val="1"/>
        <charset val="204"/>
      </rPr>
      <t>3</t>
    </r>
  </si>
  <si>
    <t>Комунального підприємства "Сквир-водоканал"</t>
  </si>
  <si>
    <t xml:space="preserve">Структура собівартості тарифів на послуги з централізованого постачання холодної води, водовідведення                                                                                                 </t>
  </si>
  <si>
    <t xml:space="preserve">Собівартість тарифу  з централізованого постачання холодної води, водовідведення грн/м3( без ПДВ) </t>
  </si>
  <si>
    <r>
      <t>Собівартість тарифу на послугу з централізованого постачання холодної води, водовідведення,  грн/м</t>
    </r>
    <r>
      <rPr>
        <b/>
        <vertAlign val="superscript"/>
        <sz val="18"/>
        <rFont val="Times New Roman"/>
        <family val="1"/>
        <charset val="204"/>
      </rPr>
      <t xml:space="preserve">3 </t>
    </r>
    <r>
      <rPr>
        <b/>
        <sz val="18"/>
        <rFont val="Times New Roman"/>
        <family val="1"/>
        <charset val="204"/>
      </rPr>
      <t>(з ПДВ)</t>
    </r>
  </si>
  <si>
    <t>зарплата</t>
  </si>
  <si>
    <t>електрика</t>
  </si>
  <si>
    <t>інші прямі витрати (податки,послуги інш. підпр.)</t>
  </si>
  <si>
    <t xml:space="preserve">Директор                                                                                    Юхим ШВАРЦБУРД                                                    </t>
  </si>
  <si>
    <t xml:space="preserve">            Економіст                                                                                 Станіслав ГАЛЬЧИНСЬКИЙ</t>
  </si>
  <si>
    <t>додаток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</si>
</sst>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"/>
      <family val="2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vertAlign val="superscript"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8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 applyAlignment="1">
      <alignment horizontal="right"/>
    </xf>
    <xf numFmtId="0" fontId="8" fillId="0" borderId="0" xfId="1" applyFont="1" applyFill="1"/>
    <xf numFmtId="0" fontId="3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 wrapText="1"/>
    </xf>
    <xf numFmtId="164" fontId="10" fillId="0" borderId="5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2" fontId="10" fillId="0" borderId="5" xfId="1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164" fontId="10" fillId="0" borderId="5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2" fontId="4" fillId="0" borderId="0" xfId="1" applyNumberFormat="1" applyFont="1" applyFill="1"/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/>
    <xf numFmtId="0" fontId="12" fillId="0" borderId="0" xfId="1" applyFont="1" applyFill="1" applyAlignment="1">
      <alignment horizontal="center" vertical="center"/>
    </xf>
    <xf numFmtId="0" fontId="10" fillId="0" borderId="0" xfId="1" applyFont="1" applyFill="1"/>
    <xf numFmtId="0" fontId="4" fillId="0" borderId="0" xfId="1" applyFont="1" applyFill="1" applyAlignment="1">
      <alignment horizontal="center" vertical="center"/>
    </xf>
    <xf numFmtId="0" fontId="13" fillId="0" borderId="0" xfId="1" applyFont="1" applyFill="1"/>
    <xf numFmtId="164" fontId="4" fillId="0" borderId="0" xfId="1" applyNumberFormat="1" applyFont="1" applyFill="1"/>
    <xf numFmtId="4" fontId="6" fillId="0" borderId="5" xfId="1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0" xfId="1" applyFont="1" applyFill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Q47"/>
  <sheetViews>
    <sheetView tabSelected="1" view="pageBreakPreview" topLeftCell="A43" zoomScale="62" zoomScaleNormal="100" zoomScaleSheetLayoutView="62" workbookViewId="0">
      <selection activeCell="G54" sqref="G54"/>
    </sheetView>
  </sheetViews>
  <sheetFormatPr defaultColWidth="11.5703125" defaultRowHeight="23.25" x14ac:dyDescent="0.35"/>
  <cols>
    <col min="1" max="1" width="10.7109375" style="31" customWidth="1"/>
    <col min="2" max="2" width="76.5703125" style="4" customWidth="1"/>
    <col min="3" max="3" width="28.140625" style="32" customWidth="1"/>
    <col min="4" max="4" width="28.140625" style="4" customWidth="1"/>
    <col min="5" max="5" width="28" style="4" customWidth="1"/>
    <col min="6" max="6" width="27.28515625" style="4" customWidth="1"/>
    <col min="7" max="7" width="7.7109375" style="4" customWidth="1"/>
    <col min="8" max="8" width="3.7109375" style="4" customWidth="1"/>
    <col min="9" max="9" width="16.7109375" style="4" bestFit="1" customWidth="1"/>
    <col min="10" max="16384" width="11.5703125" style="4"/>
  </cols>
  <sheetData>
    <row r="1" spans="1:10" x14ac:dyDescent="0.35">
      <c r="A1" s="1"/>
      <c r="B1" s="2"/>
      <c r="C1" s="3"/>
      <c r="D1" s="2"/>
      <c r="E1" s="2"/>
      <c r="F1" s="28" t="s">
        <v>66</v>
      </c>
    </row>
    <row r="2" spans="1:10" ht="50.25" customHeight="1" x14ac:dyDescent="0.35">
      <c r="A2" s="43" t="s">
        <v>58</v>
      </c>
      <c r="B2" s="43"/>
      <c r="C2" s="43"/>
      <c r="D2" s="43"/>
      <c r="E2" s="43"/>
      <c r="F2" s="43"/>
    </row>
    <row r="3" spans="1:10" ht="24" customHeight="1" x14ac:dyDescent="0.35">
      <c r="A3" s="43" t="s">
        <v>57</v>
      </c>
      <c r="B3" s="43"/>
      <c r="C3" s="43"/>
      <c r="D3" s="43"/>
      <c r="E3" s="43"/>
      <c r="F3" s="43"/>
    </row>
    <row r="4" spans="1:10" ht="16.5" customHeight="1" x14ac:dyDescent="0.35">
      <c r="A4" s="1"/>
      <c r="B4" s="2"/>
      <c r="C4" s="3"/>
      <c r="D4" s="5"/>
      <c r="E4" s="2"/>
      <c r="F4" s="2"/>
    </row>
    <row r="5" spans="1:10" s="6" customFormat="1" ht="55.5" customHeight="1" x14ac:dyDescent="0.3">
      <c r="A5" s="44" t="s">
        <v>0</v>
      </c>
      <c r="B5" s="44" t="s">
        <v>1</v>
      </c>
      <c r="C5" s="46" t="s">
        <v>2</v>
      </c>
      <c r="D5" s="47"/>
      <c r="E5" s="46" t="s">
        <v>3</v>
      </c>
      <c r="F5" s="47"/>
    </row>
    <row r="6" spans="1:10" ht="27.75" x14ac:dyDescent="0.35">
      <c r="A6" s="45"/>
      <c r="B6" s="45"/>
      <c r="C6" s="7" t="s">
        <v>4</v>
      </c>
      <c r="D6" s="8" t="s">
        <v>5</v>
      </c>
      <c r="E6" s="8" t="s">
        <v>4</v>
      </c>
      <c r="F6" s="8" t="s">
        <v>5</v>
      </c>
    </row>
    <row r="7" spans="1:10" ht="18.75" customHeight="1" x14ac:dyDescent="0.35">
      <c r="A7" s="9">
        <v>1</v>
      </c>
      <c r="B7" s="9">
        <v>2</v>
      </c>
      <c r="C7" s="10">
        <v>3</v>
      </c>
      <c r="D7" s="9">
        <v>4</v>
      </c>
      <c r="E7" s="9">
        <v>5</v>
      </c>
      <c r="F7" s="9">
        <v>6</v>
      </c>
      <c r="I7" s="33">
        <f>C15+E15+C22+E22+C27+E27+C32+E32</f>
        <v>8269.235999999999</v>
      </c>
      <c r="J7" s="4" t="s">
        <v>61</v>
      </c>
    </row>
    <row r="8" spans="1:10" ht="27.75" customHeight="1" x14ac:dyDescent="0.35">
      <c r="A8" s="11">
        <v>1</v>
      </c>
      <c r="B8" s="12" t="s">
        <v>6</v>
      </c>
      <c r="C8" s="13">
        <f>C9+C15+C16+C21</f>
        <v>6374.5949999999993</v>
      </c>
      <c r="D8" s="14">
        <f>C8/C42</f>
        <v>20.140900473933648</v>
      </c>
      <c r="E8" s="15">
        <f>E9+E15+E16+E21</f>
        <v>5117.7529999999997</v>
      </c>
      <c r="F8" s="14">
        <f>E8/E42</f>
        <v>28.670885154061622</v>
      </c>
    </row>
    <row r="9" spans="1:10" ht="27.75" customHeight="1" x14ac:dyDescent="0.35">
      <c r="A9" s="11" t="s">
        <v>7</v>
      </c>
      <c r="B9" s="12" t="s">
        <v>8</v>
      </c>
      <c r="C9" s="13">
        <f>C10+C11+C12+C13+C14</f>
        <v>2102.6169999999997</v>
      </c>
      <c r="D9" s="13">
        <f t="shared" ref="D9:F9" si="0">D10+D11+D12+D13+D14</f>
        <v>6.643339652448657</v>
      </c>
      <c r="E9" s="13">
        <f t="shared" si="0"/>
        <v>1535.683</v>
      </c>
      <c r="F9" s="13">
        <f t="shared" si="0"/>
        <v>8.6032661064425771</v>
      </c>
    </row>
    <row r="10" spans="1:10" ht="27" customHeight="1" x14ac:dyDescent="0.35">
      <c r="A10" s="16" t="s">
        <v>9</v>
      </c>
      <c r="B10" s="17" t="s">
        <v>10</v>
      </c>
      <c r="C10" s="18">
        <v>1896.4780000000001</v>
      </c>
      <c r="D10" s="19">
        <f>C10/C42</f>
        <v>5.9920315955766199</v>
      </c>
      <c r="E10" s="20">
        <v>1350.836</v>
      </c>
      <c r="F10" s="19">
        <f>E10/E42</f>
        <v>7.5677086834733895</v>
      </c>
      <c r="I10" s="33">
        <f>C10+E10</f>
        <v>3247.3140000000003</v>
      </c>
      <c r="J10" s="4" t="s">
        <v>62</v>
      </c>
    </row>
    <row r="11" spans="1:10" ht="27" customHeight="1" x14ac:dyDescent="0.35">
      <c r="A11" s="16" t="s">
        <v>11</v>
      </c>
      <c r="B11" s="17" t="s">
        <v>12</v>
      </c>
      <c r="C11" s="18">
        <v>85.224999999999994</v>
      </c>
      <c r="D11" s="19">
        <f>C11/C42</f>
        <v>0.26927330173775671</v>
      </c>
      <c r="E11" s="20">
        <v>89.795000000000002</v>
      </c>
      <c r="F11" s="19">
        <f>E11/E42</f>
        <v>0.50305322128851537</v>
      </c>
    </row>
    <row r="12" spans="1:10" ht="27" customHeight="1" x14ac:dyDescent="0.35">
      <c r="A12" s="16" t="s">
        <v>13</v>
      </c>
      <c r="B12" s="17" t="s">
        <v>14</v>
      </c>
      <c r="C12" s="18">
        <v>88.025999999999996</v>
      </c>
      <c r="D12" s="19">
        <f>C12/C42</f>
        <v>0.27812322274881518</v>
      </c>
      <c r="E12" s="20">
        <v>38.56</v>
      </c>
      <c r="F12" s="19">
        <f>E12/E42</f>
        <v>0.21602240896358546</v>
      </c>
    </row>
    <row r="13" spans="1:10" ht="27" customHeight="1" x14ac:dyDescent="0.35">
      <c r="A13" s="16" t="s">
        <v>15</v>
      </c>
      <c r="B13" s="17" t="s">
        <v>16</v>
      </c>
      <c r="C13" s="18">
        <v>23.89</v>
      </c>
      <c r="D13" s="19">
        <f>C13/C42</f>
        <v>7.5481832543443914E-2</v>
      </c>
      <c r="E13" s="20">
        <v>41.892000000000003</v>
      </c>
      <c r="F13" s="19">
        <f>E13/E42</f>
        <v>0.23468907563025213</v>
      </c>
    </row>
    <row r="14" spans="1:10" ht="28.5" customHeight="1" x14ac:dyDescent="0.35">
      <c r="A14" s="16" t="s">
        <v>17</v>
      </c>
      <c r="B14" s="17" t="s">
        <v>18</v>
      </c>
      <c r="C14" s="18">
        <v>8.9979999999999993</v>
      </c>
      <c r="D14" s="19">
        <f>C14/C42</f>
        <v>2.8429699842022114E-2</v>
      </c>
      <c r="E14" s="20">
        <v>14.6</v>
      </c>
      <c r="F14" s="19">
        <f>E14/E42</f>
        <v>8.1792717086834735E-2</v>
      </c>
    </row>
    <row r="15" spans="1:10" ht="26.25" customHeight="1" x14ac:dyDescent="0.35">
      <c r="A15" s="11" t="s">
        <v>19</v>
      </c>
      <c r="B15" s="12" t="s">
        <v>20</v>
      </c>
      <c r="C15" s="22">
        <v>2358.06</v>
      </c>
      <c r="D15" s="14">
        <f>C15/C42</f>
        <v>7.4504265402843597</v>
      </c>
      <c r="E15" s="34">
        <v>2351.46</v>
      </c>
      <c r="F15" s="14">
        <f>E15/E42</f>
        <v>13.173445378151261</v>
      </c>
    </row>
    <row r="16" spans="1:10" ht="29.25" customHeight="1" x14ac:dyDescent="0.35">
      <c r="A16" s="11" t="s">
        <v>21</v>
      </c>
      <c r="B16" s="12" t="s">
        <v>22</v>
      </c>
      <c r="C16" s="13">
        <f>C17</f>
        <v>1484.6949999999999</v>
      </c>
      <c r="D16" s="14">
        <f>C16/C42</f>
        <v>4.6909794628751973</v>
      </c>
      <c r="E16" s="15">
        <f>E18+E19+E20</f>
        <v>802.58900000000006</v>
      </c>
      <c r="F16" s="14">
        <f>E16/E42</f>
        <v>4.4962969187675075</v>
      </c>
    </row>
    <row r="17" spans="1:6" ht="49.5" customHeight="1" x14ac:dyDescent="0.35">
      <c r="A17" s="16" t="s">
        <v>23</v>
      </c>
      <c r="B17" s="17" t="s">
        <v>24</v>
      </c>
      <c r="C17" s="18">
        <f>C18+C19+C20</f>
        <v>1484.6949999999999</v>
      </c>
      <c r="D17" s="14">
        <f>C17/C42</f>
        <v>4.6909794628751973</v>
      </c>
      <c r="E17" s="15">
        <f>E18+E19+E20</f>
        <v>802.58900000000006</v>
      </c>
      <c r="F17" s="14">
        <f>E17/E42</f>
        <v>4.4962969187675075</v>
      </c>
    </row>
    <row r="18" spans="1:6" ht="25.5" customHeight="1" x14ac:dyDescent="0.35">
      <c r="A18" s="16" t="s">
        <v>25</v>
      </c>
      <c r="B18" s="17" t="s">
        <v>26</v>
      </c>
      <c r="C18" s="35">
        <v>518.77300000000002</v>
      </c>
      <c r="D18" s="14">
        <f>C18/C42</f>
        <v>1.6390932069510269</v>
      </c>
      <c r="E18" s="36">
        <v>517.32100000000003</v>
      </c>
      <c r="F18" s="14">
        <f>E18/E42</f>
        <v>2.8981568627450982</v>
      </c>
    </row>
    <row r="19" spans="1:6" ht="27" customHeight="1" x14ac:dyDescent="0.35">
      <c r="A19" s="16" t="s">
        <v>27</v>
      </c>
      <c r="B19" s="17" t="s">
        <v>28</v>
      </c>
      <c r="C19" s="18">
        <v>620.20000000000005</v>
      </c>
      <c r="D19" s="14">
        <f>C19/C42</f>
        <v>1.9595576619273303</v>
      </c>
      <c r="E19" s="20">
        <v>241.244</v>
      </c>
      <c r="F19" s="14">
        <f>E19/E42</f>
        <v>1.3515070028011205</v>
      </c>
    </row>
    <row r="20" spans="1:6" ht="26.25" customHeight="1" x14ac:dyDescent="0.35">
      <c r="A20" s="16" t="s">
        <v>29</v>
      </c>
      <c r="B20" s="17" t="s">
        <v>63</v>
      </c>
      <c r="C20" s="18">
        <v>345.72199999999998</v>
      </c>
      <c r="D20" s="14">
        <f>C20/C42</f>
        <v>1.0923285939968403</v>
      </c>
      <c r="E20" s="20">
        <v>44.024000000000001</v>
      </c>
      <c r="F20" s="14">
        <f>E20/E42</f>
        <v>0.24663305322128853</v>
      </c>
    </row>
    <row r="21" spans="1:6" ht="24" customHeight="1" x14ac:dyDescent="0.35">
      <c r="A21" s="11" t="s">
        <v>30</v>
      </c>
      <c r="B21" s="12" t="s">
        <v>31</v>
      </c>
      <c r="C21" s="13">
        <f>C22+C23+C24+C25</f>
        <v>429.22300000000007</v>
      </c>
      <c r="D21" s="21">
        <f t="shared" ref="D21:F21" si="1">D22+D23+D24+D25</f>
        <v>1.3561548183254346</v>
      </c>
      <c r="E21" s="13">
        <f t="shared" si="1"/>
        <v>428.02100000000002</v>
      </c>
      <c r="F21" s="21">
        <f t="shared" si="1"/>
        <v>2.3978767507002803</v>
      </c>
    </row>
    <row r="22" spans="1:6" ht="27" customHeight="1" x14ac:dyDescent="0.35">
      <c r="A22" s="16" t="s">
        <v>32</v>
      </c>
      <c r="B22" s="17" t="s">
        <v>33</v>
      </c>
      <c r="C22" s="18">
        <v>337.60700000000003</v>
      </c>
      <c r="D22" s="19">
        <f>C22/C42</f>
        <v>1.0666887835703003</v>
      </c>
      <c r="E22" s="20">
        <v>336.661</v>
      </c>
      <c r="F22" s="19">
        <f>E22/E42</f>
        <v>1.8860560224089635</v>
      </c>
    </row>
    <row r="23" spans="1:6" ht="22.5" customHeight="1" x14ac:dyDescent="0.35">
      <c r="A23" s="16" t="s">
        <v>34</v>
      </c>
      <c r="B23" s="17" t="s">
        <v>26</v>
      </c>
      <c r="C23" s="18">
        <v>74.274000000000001</v>
      </c>
      <c r="D23" s="19">
        <f>C23/C42</f>
        <v>0.23467298578199053</v>
      </c>
      <c r="E23" s="20">
        <v>74.064999999999998</v>
      </c>
      <c r="F23" s="19">
        <f>E23/E42</f>
        <v>0.4149299719887955</v>
      </c>
    </row>
    <row r="24" spans="1:6" ht="22.5" customHeight="1" x14ac:dyDescent="0.35">
      <c r="A24" s="16" t="s">
        <v>35</v>
      </c>
      <c r="B24" s="17" t="s">
        <v>28</v>
      </c>
      <c r="C24" s="18">
        <v>0.374</v>
      </c>
      <c r="D24" s="19">
        <f>C24/C42</f>
        <v>1.1816745655608214E-3</v>
      </c>
      <c r="E24" s="20">
        <v>0.39800000000000002</v>
      </c>
      <c r="F24" s="19">
        <f>E24/E42</f>
        <v>2.2296918767507005E-3</v>
      </c>
    </row>
    <row r="25" spans="1:6" ht="22.5" customHeight="1" x14ac:dyDescent="0.35">
      <c r="A25" s="16" t="s">
        <v>36</v>
      </c>
      <c r="B25" s="17" t="s">
        <v>37</v>
      </c>
      <c r="C25" s="18">
        <v>16.968</v>
      </c>
      <c r="D25" s="19">
        <f>C25/C42</f>
        <v>5.3611374407582936E-2</v>
      </c>
      <c r="E25" s="20">
        <v>16.896999999999998</v>
      </c>
      <c r="F25" s="19">
        <f>E25/E42</f>
        <v>9.4661064425770297E-2</v>
      </c>
    </row>
    <row r="26" spans="1:6" ht="21" customHeight="1" x14ac:dyDescent="0.35">
      <c r="A26" s="11" t="s">
        <v>38</v>
      </c>
      <c r="B26" s="12" t="s">
        <v>39</v>
      </c>
      <c r="C26" s="13">
        <f>C27+C28+C29+C30</f>
        <v>1169.787</v>
      </c>
      <c r="D26" s="22">
        <f t="shared" ref="D26:F26" si="2">D27+D28+D29+D30</f>
        <v>3.6960094786729862</v>
      </c>
      <c r="E26" s="13">
        <f t="shared" si="2"/>
        <v>1158.4179999999999</v>
      </c>
      <c r="F26" s="22">
        <f t="shared" si="2"/>
        <v>6.4897366946778714</v>
      </c>
    </row>
    <row r="27" spans="1:6" ht="23.25" customHeight="1" x14ac:dyDescent="0.35">
      <c r="A27" s="16" t="s">
        <v>40</v>
      </c>
      <c r="B27" s="17" t="s">
        <v>33</v>
      </c>
      <c r="C27" s="18">
        <v>889.98900000000003</v>
      </c>
      <c r="D27" s="19">
        <f>C27/C42</f>
        <v>2.811971563981043</v>
      </c>
      <c r="E27" s="20">
        <v>881.33699999999999</v>
      </c>
      <c r="F27" s="19">
        <f>E27/E42</f>
        <v>4.9374621848739499</v>
      </c>
    </row>
    <row r="28" spans="1:6" ht="23.25" customHeight="1" x14ac:dyDescent="0.35">
      <c r="A28" s="16" t="s">
        <v>41</v>
      </c>
      <c r="B28" s="17" t="s">
        <v>26</v>
      </c>
      <c r="C28" s="18">
        <v>195.798</v>
      </c>
      <c r="D28" s="19">
        <f>C28/C42</f>
        <v>0.61863507109004745</v>
      </c>
      <c r="E28" s="20">
        <v>193.798</v>
      </c>
      <c r="F28" s="19">
        <f>E28/E42</f>
        <v>1.085703081232493</v>
      </c>
    </row>
    <row r="29" spans="1:6" ht="23.25" customHeight="1" x14ac:dyDescent="0.35">
      <c r="A29" s="16" t="s">
        <v>42</v>
      </c>
      <c r="B29" s="17" t="s">
        <v>28</v>
      </c>
      <c r="C29" s="18">
        <v>12.379</v>
      </c>
      <c r="D29" s="19">
        <f>C29/C42</f>
        <v>3.9112164296998417E-2</v>
      </c>
      <c r="E29" s="20">
        <v>13.196999999999999</v>
      </c>
      <c r="F29" s="19">
        <f>E29/E42</f>
        <v>7.3932773109243691E-2</v>
      </c>
    </row>
    <row r="30" spans="1:6" ht="23.25" customHeight="1" x14ac:dyDescent="0.35">
      <c r="A30" s="16" t="s">
        <v>43</v>
      </c>
      <c r="B30" s="17" t="s">
        <v>37</v>
      </c>
      <c r="C30" s="18">
        <v>71.620999999999995</v>
      </c>
      <c r="D30" s="19">
        <f>C30/C42</f>
        <v>0.2262906793048973</v>
      </c>
      <c r="E30" s="20">
        <v>70.085999999999999</v>
      </c>
      <c r="F30" s="19">
        <f>E30/E42</f>
        <v>0.39263865546218485</v>
      </c>
    </row>
    <row r="31" spans="1:6" ht="26.25" customHeight="1" x14ac:dyDescent="0.35">
      <c r="A31" s="11">
        <v>3</v>
      </c>
      <c r="B31" s="12" t="s">
        <v>44</v>
      </c>
      <c r="C31" s="13">
        <f>C32+C33+C34+C35</f>
        <v>709.67000000000007</v>
      </c>
      <c r="D31" s="22">
        <f>C31/C42</f>
        <v>2.2422432859399688</v>
      </c>
      <c r="E31" s="13">
        <f t="shared" ref="E31" si="3">E32+E33+E34+E35</f>
        <v>702.77200000000005</v>
      </c>
      <c r="F31" s="22">
        <f>E31/E42</f>
        <v>3.9370980392156865</v>
      </c>
    </row>
    <row r="32" spans="1:6" ht="22.5" customHeight="1" x14ac:dyDescent="0.35">
      <c r="A32" s="16" t="s">
        <v>45</v>
      </c>
      <c r="B32" s="17" t="s">
        <v>33</v>
      </c>
      <c r="C32" s="18">
        <v>559.78200000000004</v>
      </c>
      <c r="D32" s="19">
        <f>C32/C42</f>
        <v>1.7686635071090049</v>
      </c>
      <c r="E32" s="20">
        <v>554.34</v>
      </c>
      <c r="F32" s="19">
        <f>E32/E42</f>
        <v>3.1055462184873952</v>
      </c>
    </row>
    <row r="33" spans="1:225" ht="22.5" customHeight="1" x14ac:dyDescent="0.35">
      <c r="A33" s="16" t="s">
        <v>46</v>
      </c>
      <c r="B33" s="17" t="s">
        <v>26</v>
      </c>
      <c r="C33" s="18">
        <v>123.152</v>
      </c>
      <c r="D33" s="19">
        <f>C33/C42</f>
        <v>0.38910584518167457</v>
      </c>
      <c r="E33" s="20">
        <v>121.955</v>
      </c>
      <c r="F33" s="19">
        <f>E33/E42</f>
        <v>0.6832212885154062</v>
      </c>
    </row>
    <row r="34" spans="1:225" ht="22.5" customHeight="1" x14ac:dyDescent="0.35">
      <c r="A34" s="16" t="s">
        <v>47</v>
      </c>
      <c r="B34" s="17" t="s">
        <v>28</v>
      </c>
      <c r="C34" s="18">
        <v>0.54</v>
      </c>
      <c r="D34" s="19">
        <f>C34/C42</f>
        <v>1.7061611374407583E-3</v>
      </c>
      <c r="E34" s="20">
        <v>0.57599999999999996</v>
      </c>
      <c r="F34" s="19">
        <f>E34/E42</f>
        <v>3.2268907563025207E-3</v>
      </c>
    </row>
    <row r="35" spans="1:225" ht="22.5" customHeight="1" x14ac:dyDescent="0.35">
      <c r="A35" s="16" t="s">
        <v>48</v>
      </c>
      <c r="B35" s="17" t="s">
        <v>37</v>
      </c>
      <c r="C35" s="18">
        <v>26.196000000000002</v>
      </c>
      <c r="D35" s="19">
        <f>C35/C42</f>
        <v>8.2767772511848345E-2</v>
      </c>
      <c r="E35" s="20">
        <v>25.901</v>
      </c>
      <c r="F35" s="19">
        <f>E35/E42</f>
        <v>0.14510364145658264</v>
      </c>
    </row>
    <row r="36" spans="1:225" ht="27.75" customHeight="1" x14ac:dyDescent="0.35">
      <c r="A36" s="11">
        <v>4</v>
      </c>
      <c r="B36" s="12" t="s">
        <v>49</v>
      </c>
      <c r="C36" s="13">
        <v>0</v>
      </c>
      <c r="D36" s="14">
        <f>C36/C42</f>
        <v>0</v>
      </c>
      <c r="E36" s="15">
        <v>0</v>
      </c>
      <c r="F36" s="14">
        <f>E36/E42</f>
        <v>0</v>
      </c>
    </row>
    <row r="37" spans="1:225" ht="24.75" customHeight="1" x14ac:dyDescent="0.35">
      <c r="A37" s="11">
        <v>5</v>
      </c>
      <c r="B37" s="12" t="s">
        <v>50</v>
      </c>
      <c r="C37" s="13">
        <v>0</v>
      </c>
      <c r="D37" s="14">
        <f>C37/C42</f>
        <v>0</v>
      </c>
      <c r="E37" s="15">
        <v>0</v>
      </c>
      <c r="F37" s="14">
        <f>E37/E42</f>
        <v>0</v>
      </c>
    </row>
    <row r="38" spans="1:225" ht="26.25" customHeight="1" x14ac:dyDescent="0.35">
      <c r="A38" s="11">
        <v>6</v>
      </c>
      <c r="B38" s="12" t="s">
        <v>51</v>
      </c>
      <c r="C38" s="23">
        <f>C8+C26+C31+C36+C37</f>
        <v>8254.0519999999997</v>
      </c>
      <c r="D38" s="14">
        <f>C38/C42</f>
        <v>26.079153238546603</v>
      </c>
      <c r="E38" s="24">
        <f>E8+E26+E31</f>
        <v>6978.9429999999993</v>
      </c>
      <c r="F38" s="14">
        <f>E38/E42</f>
        <v>39.097719887955179</v>
      </c>
    </row>
    <row r="39" spans="1:225" ht="25.5" customHeight="1" x14ac:dyDescent="0.35">
      <c r="A39" s="11">
        <v>7</v>
      </c>
      <c r="B39" s="25" t="s">
        <v>52</v>
      </c>
      <c r="C39" s="23">
        <f>C40</f>
        <v>0</v>
      </c>
      <c r="D39" s="14">
        <f>C39/C42</f>
        <v>0</v>
      </c>
      <c r="E39" s="24">
        <f>E40</f>
        <v>0</v>
      </c>
      <c r="F39" s="14">
        <f>E39/E42</f>
        <v>0</v>
      </c>
    </row>
    <row r="40" spans="1:225" ht="43.5" customHeight="1" x14ac:dyDescent="0.35">
      <c r="A40" s="16" t="s">
        <v>53</v>
      </c>
      <c r="B40" s="17" t="s">
        <v>54</v>
      </c>
      <c r="C40" s="18">
        <v>0</v>
      </c>
      <c r="D40" s="14">
        <f>C40/C42</f>
        <v>0</v>
      </c>
      <c r="E40" s="20">
        <v>0</v>
      </c>
      <c r="F40" s="14">
        <f>E40/E42</f>
        <v>0</v>
      </c>
    </row>
    <row r="41" spans="1:225" ht="85.5" customHeight="1" x14ac:dyDescent="0.35">
      <c r="A41" s="11">
        <v>8</v>
      </c>
      <c r="B41" s="12" t="s">
        <v>55</v>
      </c>
      <c r="C41" s="13">
        <f>C38+C39</f>
        <v>8254.0519999999997</v>
      </c>
      <c r="D41" s="14">
        <f>C41/C42</f>
        <v>26.079153238546603</v>
      </c>
      <c r="E41" s="15">
        <f>E38+E39</f>
        <v>6978.9429999999993</v>
      </c>
      <c r="F41" s="14">
        <f>E41/E42</f>
        <v>39.097719887955179</v>
      </c>
      <c r="I41" s="26"/>
      <c r="J41" s="26"/>
      <c r="K41" s="26"/>
    </row>
    <row r="42" spans="1:225" ht="45" customHeight="1" x14ac:dyDescent="0.35">
      <c r="A42" s="11">
        <v>9</v>
      </c>
      <c r="B42" s="12" t="s">
        <v>56</v>
      </c>
      <c r="C42" s="39">
        <v>316.5</v>
      </c>
      <c r="D42" s="40"/>
      <c r="E42" s="39">
        <v>178.5</v>
      </c>
      <c r="F42" s="40"/>
      <c r="I42" s="26"/>
      <c r="J42" s="26"/>
      <c r="K42" s="26"/>
    </row>
    <row r="43" spans="1:225" ht="93" customHeight="1" x14ac:dyDescent="0.35">
      <c r="A43" s="11">
        <v>10</v>
      </c>
      <c r="B43" s="12" t="s">
        <v>59</v>
      </c>
      <c r="C43" s="41">
        <f>C41/C42</f>
        <v>26.079153238546603</v>
      </c>
      <c r="D43" s="42"/>
      <c r="E43" s="41">
        <f>E41/E42</f>
        <v>39.097719887955179</v>
      </c>
      <c r="F43" s="42"/>
      <c r="I43" s="26"/>
      <c r="J43" s="26"/>
      <c r="K43" s="26"/>
    </row>
    <row r="44" spans="1:225" ht="93" customHeight="1" x14ac:dyDescent="0.35">
      <c r="A44" s="11">
        <v>11</v>
      </c>
      <c r="B44" s="12" t="s">
        <v>60</v>
      </c>
      <c r="C44" s="41">
        <f>26.08*1.2</f>
        <v>31.295999999999996</v>
      </c>
      <c r="D44" s="42"/>
      <c r="E44" s="41">
        <f>E41/E42*1.2</f>
        <v>46.917263865546211</v>
      </c>
      <c r="F44" s="42"/>
    </row>
    <row r="45" spans="1:225" ht="105" customHeight="1" x14ac:dyDescent="0.35">
      <c r="A45" s="27"/>
      <c r="B45" s="37" t="s">
        <v>64</v>
      </c>
      <c r="C45" s="37"/>
      <c r="D45" s="37"/>
      <c r="E45" s="37"/>
      <c r="F45" s="37"/>
    </row>
    <row r="46" spans="1:225" s="2" customFormat="1" ht="37.5" customHeight="1" x14ac:dyDescent="0.35">
      <c r="A46" s="38" t="s">
        <v>65</v>
      </c>
      <c r="B46" s="38"/>
      <c r="C46" s="38"/>
      <c r="D46" s="38"/>
      <c r="E46" s="38"/>
      <c r="F46" s="3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</row>
    <row r="47" spans="1:225" x14ac:dyDescent="0.35">
      <c r="A47" s="29"/>
      <c r="B47" s="28"/>
      <c r="C47" s="30"/>
      <c r="D47" s="28"/>
      <c r="E47" s="28"/>
      <c r="F47" s="28"/>
    </row>
  </sheetData>
  <mergeCells count="14">
    <mergeCell ref="A2:F2"/>
    <mergeCell ref="A3:F3"/>
    <mergeCell ref="A5:A6"/>
    <mergeCell ref="B5:B6"/>
    <mergeCell ref="C5:D5"/>
    <mergeCell ref="E5:F5"/>
    <mergeCell ref="B45:F45"/>
    <mergeCell ref="A46:F46"/>
    <mergeCell ref="C42:D42"/>
    <mergeCell ref="E42:F42"/>
    <mergeCell ref="C43:D43"/>
    <mergeCell ref="E43:F43"/>
    <mergeCell ref="C44:D44"/>
    <mergeCell ref="E44:F44"/>
  </mergeCells>
  <printOptions horizontalCentered="1"/>
  <pageMargins left="0.9055118110236221" right="0.70866141732283472" top="0.35433070866141736" bottom="0.35433070866141736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водопост+водовідвед</vt:lpstr>
      <vt:lpstr>'структура водопост+водовідвед'!Область_печати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uzer</dc:creator>
  <cp:lastModifiedBy>uzer</cp:lastModifiedBy>
  <cp:lastPrinted>2021-10-27T11:20:13Z</cp:lastPrinted>
  <dcterms:created xsi:type="dcterms:W3CDTF">2020-08-28T05:52:51Z</dcterms:created>
  <dcterms:modified xsi:type="dcterms:W3CDTF">2021-10-27T11:37:16Z</dcterms:modified>
</cp:coreProperties>
</file>